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Users\lenovo\Desktop\美股数据  论文\新建文件夹\data\"/>
    </mc:Choice>
  </mc:AlternateContent>
  <xr:revisionPtr revIDLastSave="0" documentId="13_ncr:1_{EB422F0E-C99B-43DF-8489-DE114D5C01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1" i="1" l="1"/>
  <c r="D40" i="1"/>
  <c r="D39" i="1"/>
  <c r="D38" i="1"/>
  <c r="D37" i="1"/>
  <c r="D36" i="1"/>
  <c r="J14" i="1"/>
  <c r="E14" i="1"/>
  <c r="J4" i="1"/>
  <c r="E4" i="1"/>
</calcChain>
</file>

<file path=xl/sharedStrings.xml><?xml version="1.0" encoding="utf-8"?>
<sst xmlns="http://schemas.openxmlformats.org/spreadsheetml/2006/main" count="18" uniqueCount="13">
  <si>
    <t>Date</t>
  </si>
  <si>
    <t>Closing Movement(M4)</t>
  </si>
  <si>
    <t>MK(four days)</t>
  </si>
  <si>
    <t>Trends</t>
  </si>
  <si>
    <t>MK(three days)</t>
  </si>
  <si>
    <t>(-A4,B4,-C4,D1)</t>
  </si>
  <si>
    <t>(-A3,-B4,-C4,-D8)</t>
  </si>
  <si>
    <t>0.858**</t>
  </si>
  <si>
    <t>0.966**</t>
  </si>
  <si>
    <t>(-A5,-B4,C3,D5)</t>
  </si>
  <si>
    <t>(A5,B4,C3,-D2)</t>
  </si>
  <si>
    <t>0.802**</t>
  </si>
  <si>
    <t>0.958**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</si>
</sst>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m/d/yyyy;@"/>
    <numFmt numFmtId="180" formatCode="m/d/yy;@"/>
  </numFmts>
  <fonts count="3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9" fontId="0" fillId="0" borderId="0" xfId="0" applyNumberFormat="1"/>
    <xf numFmtId="179" fontId="0" fillId="2" borderId="0" xfId="0" applyNumberFormat="1" applyFill="1" applyAlignment="1">
      <alignment vertical="center"/>
    </xf>
    <xf numFmtId="0" fontId="0" fillId="2" borderId="0" xfId="0" applyFill="1"/>
    <xf numFmtId="179" fontId="1" fillId="2" borderId="0" xfId="0" applyNumberFormat="1" applyFont="1" applyFill="1" applyAlignment="1">
      <alignment vertical="center"/>
    </xf>
    <xf numFmtId="179" fontId="0" fillId="0" borderId="0" xfId="0" applyNumberFormat="1" applyAlignment="1">
      <alignment vertical="center"/>
    </xf>
    <xf numFmtId="179" fontId="0" fillId="3" borderId="0" xfId="0" applyNumberFormat="1" applyFill="1" applyAlignment="1">
      <alignment vertical="center"/>
    </xf>
    <xf numFmtId="179" fontId="1" fillId="3" borderId="0" xfId="0" applyNumberFormat="1" applyFont="1" applyFill="1" applyAlignment="1">
      <alignment vertical="center"/>
    </xf>
    <xf numFmtId="180" fontId="0" fillId="0" borderId="0" xfId="0" applyNumberFormat="1"/>
    <xf numFmtId="180" fontId="0" fillId="0" borderId="0" xfId="0" applyNumberFormat="1" applyAlignment="1">
      <alignment vertical="center"/>
    </xf>
    <xf numFmtId="180" fontId="1" fillId="3" borderId="0" xfId="0" applyNumberFormat="1" applyFont="1" applyFill="1" applyAlignment="1">
      <alignment vertical="center"/>
    </xf>
    <xf numFmtId="180" fontId="0" fillId="3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A12" sqref="A12:J21"/>
    </sheetView>
  </sheetViews>
  <sheetFormatPr defaultColWidth="9" defaultRowHeight="13.8" x14ac:dyDescent="0.25"/>
  <cols>
    <col min="1" max="1" width="12.109375" style="1" customWidth="1"/>
    <col min="2" max="2" width="21.21875" customWidth="1"/>
    <col min="3" max="3" width="12.21875" style="8" customWidth="1"/>
    <col min="4" max="4" width="12.6640625" customWidth="1"/>
    <col min="5" max="5" width="19.88671875" customWidth="1"/>
    <col min="6" max="6" width="14.77734375" style="1" customWidth="1"/>
    <col min="7" max="7" width="21.6640625" customWidth="1"/>
    <col min="8" max="8" width="11.44140625" style="1" customWidth="1"/>
    <col min="9" max="9" width="14.21875" customWidth="1"/>
    <col min="10" max="10" width="17.109375" customWidth="1"/>
    <col min="12" max="12" width="12.6640625"/>
  </cols>
  <sheetData>
    <row r="1" spans="1:10" x14ac:dyDescent="0.25">
      <c r="A1" s="1" t="s">
        <v>0</v>
      </c>
      <c r="B1" t="s">
        <v>1</v>
      </c>
      <c r="C1" s="8" t="s">
        <v>0</v>
      </c>
      <c r="D1" t="s">
        <v>2</v>
      </c>
      <c r="E1" t="s">
        <v>3</v>
      </c>
      <c r="F1" s="1" t="s">
        <v>0</v>
      </c>
      <c r="G1" t="s">
        <v>1</v>
      </c>
      <c r="H1" s="1" t="s">
        <v>0</v>
      </c>
      <c r="I1" t="s">
        <v>4</v>
      </c>
      <c r="J1" t="s">
        <v>3</v>
      </c>
    </row>
    <row r="2" spans="1:10" x14ac:dyDescent="0.25">
      <c r="A2" s="2">
        <v>44225</v>
      </c>
      <c r="B2">
        <v>-2.0283393718859699</v>
      </c>
      <c r="C2" s="9">
        <v>44221</v>
      </c>
      <c r="D2" s="3">
        <v>-79.891903988299106</v>
      </c>
      <c r="E2" t="s">
        <v>5</v>
      </c>
      <c r="F2" s="4">
        <v>44224</v>
      </c>
      <c r="G2">
        <v>0.99062243323059096</v>
      </c>
      <c r="H2" s="5">
        <v>44222</v>
      </c>
      <c r="I2" s="3">
        <v>1.93689194792245</v>
      </c>
      <c r="J2" t="s">
        <v>6</v>
      </c>
    </row>
    <row r="3" spans="1:10" x14ac:dyDescent="0.25">
      <c r="A3" s="5">
        <v>44228</v>
      </c>
      <c r="B3">
        <v>0.764743041135167</v>
      </c>
      <c r="C3" s="9">
        <v>44222</v>
      </c>
      <c r="D3">
        <v>3.8252099421261598</v>
      </c>
      <c r="E3" t="s">
        <v>7</v>
      </c>
      <c r="F3" s="6">
        <v>44225</v>
      </c>
      <c r="G3">
        <v>-2.0283393718859699</v>
      </c>
      <c r="H3" s="5">
        <v>44223</v>
      </c>
      <c r="I3">
        <v>-56.696100476745499</v>
      </c>
      <c r="J3" t="s">
        <v>8</v>
      </c>
    </row>
    <row r="4" spans="1:10" x14ac:dyDescent="0.25">
      <c r="A4" s="5">
        <v>44229</v>
      </c>
      <c r="B4">
        <v>1.57411431452033</v>
      </c>
      <c r="C4" s="9">
        <v>44223</v>
      </c>
      <c r="D4">
        <v>1.6068104191058099</v>
      </c>
      <c r="E4">
        <f>PEARSON(B2:B11,D2:D11)</f>
        <v>0.85779675720948889</v>
      </c>
      <c r="F4" s="5">
        <v>44228</v>
      </c>
      <c r="G4">
        <v>0.764743041135167</v>
      </c>
      <c r="H4" s="7">
        <v>44224</v>
      </c>
      <c r="I4">
        <v>4.77562703516264</v>
      </c>
      <c r="J4">
        <f>PEARSON(G2:G11,I2:I11)</f>
        <v>0.96572799229030282</v>
      </c>
    </row>
    <row r="5" spans="1:10" x14ac:dyDescent="0.25">
      <c r="A5" s="5">
        <v>44230</v>
      </c>
      <c r="B5">
        <v>0.117702724368371</v>
      </c>
      <c r="C5" s="10">
        <v>44224</v>
      </c>
      <c r="D5">
        <v>-15.8250202505646</v>
      </c>
      <c r="F5" s="5">
        <v>44229</v>
      </c>
      <c r="G5">
        <v>1.57411431452033</v>
      </c>
      <c r="H5" s="6">
        <v>44225</v>
      </c>
      <c r="I5">
        <v>22.325605896641999</v>
      </c>
    </row>
    <row r="6" spans="1:10" x14ac:dyDescent="0.25">
      <c r="A6" s="5">
        <v>44231</v>
      </c>
      <c r="B6">
        <v>1.0814487885534301</v>
      </c>
      <c r="C6" s="11">
        <v>44225</v>
      </c>
      <c r="D6">
        <v>-0.93367057480359705</v>
      </c>
      <c r="F6" s="5">
        <v>44230</v>
      </c>
      <c r="G6">
        <v>0.117702724368371</v>
      </c>
      <c r="H6" s="5">
        <v>44228</v>
      </c>
      <c r="I6">
        <v>-1.27843924425848</v>
      </c>
    </row>
    <row r="7" spans="1:10" x14ac:dyDescent="0.25">
      <c r="A7" s="5">
        <v>44232</v>
      </c>
      <c r="B7">
        <v>0.297463989082901</v>
      </c>
      <c r="C7" s="9">
        <v>44228</v>
      </c>
      <c r="D7">
        <v>1.2254297222894801</v>
      </c>
      <c r="F7" s="5">
        <v>44231</v>
      </c>
      <c r="G7">
        <v>1.0814487885534301</v>
      </c>
      <c r="H7" s="5">
        <v>44229</v>
      </c>
      <c r="I7">
        <v>6.36259050662151</v>
      </c>
    </row>
    <row r="8" spans="1:10" x14ac:dyDescent="0.25">
      <c r="A8" s="5">
        <v>44235</v>
      </c>
      <c r="B8">
        <v>0.762547097364078</v>
      </c>
      <c r="C8" s="9">
        <v>44229</v>
      </c>
      <c r="D8">
        <v>-5.9331120753770499</v>
      </c>
      <c r="F8" s="5">
        <v>44232</v>
      </c>
      <c r="G8">
        <v>0.297463989082901</v>
      </c>
      <c r="H8" s="5">
        <v>44230</v>
      </c>
      <c r="I8">
        <v>4.1619154844774604</v>
      </c>
    </row>
    <row r="9" spans="1:10" x14ac:dyDescent="0.25">
      <c r="A9" s="5">
        <v>44236</v>
      </c>
      <c r="B9">
        <v>-3.1638552005739701E-2</v>
      </c>
      <c r="C9" s="9">
        <v>44230</v>
      </c>
      <c r="D9">
        <v>-1.31131816626302</v>
      </c>
      <c r="F9" s="5">
        <v>44235</v>
      </c>
      <c r="G9">
        <v>0.762547097364078</v>
      </c>
      <c r="H9" s="5">
        <v>44231</v>
      </c>
      <c r="I9">
        <v>-0.216286917018432</v>
      </c>
    </row>
    <row r="10" spans="1:10" x14ac:dyDescent="0.25">
      <c r="A10" s="6">
        <v>44237</v>
      </c>
      <c r="B10">
        <v>0.197508719291243</v>
      </c>
      <c r="C10" s="9">
        <v>44231</v>
      </c>
      <c r="D10">
        <v>-7.8288559914643701</v>
      </c>
      <c r="F10" s="5">
        <v>44236</v>
      </c>
      <c r="G10">
        <v>-3.1638552005739701E-2</v>
      </c>
      <c r="H10" s="5">
        <v>44232</v>
      </c>
      <c r="I10">
        <v>-14.547906328573401</v>
      </c>
    </row>
    <row r="11" spans="1:10" x14ac:dyDescent="0.25">
      <c r="A11" s="2">
        <v>44238</v>
      </c>
      <c r="B11">
        <v>-2.2584277525776401E-2</v>
      </c>
      <c r="C11" s="9">
        <v>44232</v>
      </c>
      <c r="D11" s="3">
        <v>2.0494820537290201</v>
      </c>
      <c r="F11" s="2">
        <v>44237</v>
      </c>
      <c r="G11">
        <v>0.197508719291243</v>
      </c>
      <c r="H11" s="5">
        <v>44235</v>
      </c>
      <c r="I11" s="3">
        <v>-5.5902349596380096</v>
      </c>
    </row>
    <row r="12" spans="1:10" x14ac:dyDescent="0.25">
      <c r="A12" s="5">
        <v>44239</v>
      </c>
      <c r="B12">
        <v>8.8130394805081405E-2</v>
      </c>
      <c r="C12" s="9">
        <v>44235</v>
      </c>
      <c r="D12">
        <v>-0.84227388492912403</v>
      </c>
      <c r="E12" t="s">
        <v>9</v>
      </c>
      <c r="F12" s="6">
        <v>44238</v>
      </c>
      <c r="G12">
        <v>-2.2584277525776401E-2</v>
      </c>
      <c r="H12" s="5">
        <v>44236</v>
      </c>
      <c r="I12">
        <v>0.92924644146572599</v>
      </c>
      <c r="J12" t="s">
        <v>10</v>
      </c>
    </row>
    <row r="13" spans="1:10" x14ac:dyDescent="0.25">
      <c r="A13" s="5">
        <v>44243</v>
      </c>
      <c r="B13">
        <v>0.20455585789486599</v>
      </c>
      <c r="C13" s="9">
        <v>44236</v>
      </c>
      <c r="D13">
        <v>-0.32174124399027598</v>
      </c>
      <c r="E13" t="s">
        <v>11</v>
      </c>
      <c r="F13" s="5">
        <v>44239</v>
      </c>
      <c r="G13">
        <v>8.8130394805081405E-2</v>
      </c>
      <c r="H13" s="6">
        <v>44237</v>
      </c>
      <c r="I13">
        <v>-0.69031873856165005</v>
      </c>
      <c r="J13" t="s">
        <v>12</v>
      </c>
    </row>
    <row r="14" spans="1:10" x14ac:dyDescent="0.25">
      <c r="A14" s="5">
        <v>44244</v>
      </c>
      <c r="B14">
        <v>0.286364609686656</v>
      </c>
      <c r="C14" s="11">
        <v>44237</v>
      </c>
      <c r="D14">
        <v>-0.26668385180809001</v>
      </c>
      <c r="E14">
        <f>PEARSON(B12:B21,D12:D21)</f>
        <v>0.80210056911113181</v>
      </c>
      <c r="F14" s="5">
        <v>44243</v>
      </c>
      <c r="G14">
        <v>0.20455585789486599</v>
      </c>
      <c r="H14" s="6">
        <v>44238</v>
      </c>
      <c r="I14">
        <v>-0.12128839604099</v>
      </c>
      <c r="J14">
        <f>PEARSON(G12:G21,I12:I21)</f>
        <v>0.95824974872014002</v>
      </c>
    </row>
    <row r="15" spans="1:10" x14ac:dyDescent="0.25">
      <c r="A15" s="6">
        <v>44245</v>
      </c>
      <c r="B15">
        <v>-0.37857819341524601</v>
      </c>
      <c r="C15" s="11">
        <v>44238</v>
      </c>
      <c r="D15">
        <v>0.675121293576047</v>
      </c>
      <c r="F15" s="5">
        <v>44244</v>
      </c>
      <c r="G15">
        <v>0.286364609686656</v>
      </c>
      <c r="H15" s="5">
        <v>44239</v>
      </c>
      <c r="I15">
        <v>5.6037774924528903E-2</v>
      </c>
    </row>
    <row r="16" spans="1:10" x14ac:dyDescent="0.25">
      <c r="A16" s="6">
        <v>44246</v>
      </c>
      <c r="B16">
        <v>3.1117690279899302E-3</v>
      </c>
      <c r="C16" s="9">
        <v>44239</v>
      </c>
      <c r="D16">
        <v>0.95724182661926305</v>
      </c>
      <c r="F16" s="6">
        <v>44245</v>
      </c>
      <c r="G16">
        <v>-0.37857819341524601</v>
      </c>
      <c r="H16" s="5">
        <v>44243</v>
      </c>
      <c r="I16">
        <v>-2.4456051035047901</v>
      </c>
    </row>
    <row r="17" spans="1:9" x14ac:dyDescent="0.25">
      <c r="A17" s="5">
        <v>44249</v>
      </c>
      <c r="B17">
        <v>8.6904559298308301E-2</v>
      </c>
      <c r="C17" s="9">
        <v>44243</v>
      </c>
      <c r="D17">
        <v>1.75365998071054</v>
      </c>
      <c r="F17" s="6">
        <v>44246</v>
      </c>
      <c r="G17">
        <v>3.1117690279899302E-3</v>
      </c>
      <c r="H17" s="5">
        <v>44244</v>
      </c>
      <c r="I17">
        <v>0.20741671404736101</v>
      </c>
    </row>
    <row r="18" spans="1:9" x14ac:dyDescent="0.25">
      <c r="A18" s="5">
        <v>44250</v>
      </c>
      <c r="B18">
        <v>4.9680077432396101E-2</v>
      </c>
      <c r="C18" s="9">
        <v>44244</v>
      </c>
      <c r="D18">
        <v>0.85786745030227396</v>
      </c>
      <c r="F18" s="5">
        <v>44249</v>
      </c>
      <c r="G18">
        <v>8.6904559298308301E-2</v>
      </c>
      <c r="H18" s="6">
        <v>44245</v>
      </c>
      <c r="I18">
        <v>-0.46849894151893001</v>
      </c>
    </row>
    <row r="19" spans="1:9" x14ac:dyDescent="0.25">
      <c r="A19" s="5">
        <v>44251</v>
      </c>
      <c r="B19">
        <v>1.34605475729572</v>
      </c>
      <c r="C19" s="11">
        <v>44245</v>
      </c>
      <c r="D19">
        <v>0.87727059603427604</v>
      </c>
      <c r="F19" s="5">
        <v>44250</v>
      </c>
      <c r="G19">
        <v>4.9680077432396101E-2</v>
      </c>
      <c r="H19" s="6">
        <v>44246</v>
      </c>
      <c r="I19">
        <v>0.85395798124753797</v>
      </c>
    </row>
    <row r="20" spans="1:9" x14ac:dyDescent="0.25">
      <c r="A20" s="6">
        <v>44252</v>
      </c>
      <c r="B20">
        <v>-1.7516189608489701</v>
      </c>
      <c r="C20" s="11">
        <v>44246</v>
      </c>
      <c r="D20">
        <v>-7.5618587753798696</v>
      </c>
      <c r="F20" s="5">
        <v>44251</v>
      </c>
      <c r="G20">
        <v>1.34605475729572</v>
      </c>
      <c r="H20" s="5">
        <v>44249</v>
      </c>
      <c r="I20">
        <v>5.8184529971446404</v>
      </c>
    </row>
    <row r="21" spans="1:9" x14ac:dyDescent="0.25">
      <c r="A21" s="2">
        <v>44253</v>
      </c>
      <c r="B21">
        <v>-1.4955730540815699</v>
      </c>
      <c r="C21" s="9">
        <v>44249</v>
      </c>
      <c r="D21" s="3">
        <v>-13.722074338193</v>
      </c>
      <c r="F21" s="2">
        <v>44252</v>
      </c>
      <c r="G21">
        <v>-1.7516189608489701</v>
      </c>
      <c r="H21" s="5">
        <v>44250</v>
      </c>
      <c r="I21" s="3">
        <v>-15.2966144753061</v>
      </c>
    </row>
    <row r="36" spans="4:4" x14ac:dyDescent="0.25">
      <c r="D36">
        <f t="shared" ref="D36:D41" si="0">D14*-1</f>
        <v>0.26668385180809001</v>
      </c>
    </row>
    <row r="37" spans="4:4" x14ac:dyDescent="0.25">
      <c r="D37">
        <f t="shared" si="0"/>
        <v>-0.675121293576047</v>
      </c>
    </row>
    <row r="38" spans="4:4" x14ac:dyDescent="0.25">
      <c r="D38">
        <f t="shared" si="0"/>
        <v>-0.95724182661926305</v>
      </c>
    </row>
    <row r="39" spans="4:4" x14ac:dyDescent="0.25">
      <c r="D39">
        <f t="shared" si="0"/>
        <v>-1.75365998071054</v>
      </c>
    </row>
    <row r="40" spans="4:4" x14ac:dyDescent="0.25">
      <c r="D40">
        <f t="shared" si="0"/>
        <v>-0.85786745030227396</v>
      </c>
    </row>
    <row r="41" spans="4:4" x14ac:dyDescent="0.25">
      <c r="D41">
        <f t="shared" si="0"/>
        <v>-0.87727059603427604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姜裕森</dc:creator>
  <cp:lastModifiedBy>lenovo</cp:lastModifiedBy>
  <dcterms:created xsi:type="dcterms:W3CDTF">2015-06-05T18:19:00Z</dcterms:created>
  <dcterms:modified xsi:type="dcterms:W3CDTF">2022-05-28T02:06:25Z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B7A52E8FE7924CBCAC2079441FEA6BBD</vt:lpwstr>
  </property>
</Properties>
</file>